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770" windowHeight="12360"/>
  </bookViews>
  <sheets>
    <sheet name="22 год" sheetId="2" r:id="rId1"/>
    <sheet name="Лист1" sheetId="3" r:id="rId2"/>
  </sheets>
  <calcPr calcId="124519"/>
</workbook>
</file>

<file path=xl/calcChain.xml><?xml version="1.0" encoding="utf-8"?>
<calcChain xmlns="http://schemas.openxmlformats.org/spreadsheetml/2006/main">
  <c r="I6" i="2"/>
  <c r="J6"/>
  <c r="H6"/>
  <c r="D16" i="3"/>
  <c r="C12"/>
  <c r="G16" i="2" l="1"/>
  <c r="H13" s="1"/>
  <c r="E16"/>
  <c r="F13" s="1"/>
  <c r="H8" l="1"/>
  <c r="H10"/>
  <c r="H12"/>
  <c r="H14"/>
  <c r="H7"/>
  <c r="H9"/>
  <c r="H11"/>
  <c r="I13"/>
  <c r="J13" s="1"/>
  <c r="F9"/>
  <c r="I9" s="1"/>
  <c r="J9" s="1"/>
  <c r="F14"/>
  <c r="I14" s="1"/>
  <c r="J14" s="1"/>
  <c r="F12"/>
  <c r="I12" s="1"/>
  <c r="J12" s="1"/>
  <c r="F7"/>
  <c r="F6"/>
  <c r="F8"/>
  <c r="F10"/>
  <c r="I10" s="1"/>
  <c r="J10" s="1"/>
  <c r="F11"/>
  <c r="I11" l="1"/>
  <c r="J11" s="1"/>
  <c r="I8"/>
  <c r="J8" s="1"/>
  <c r="I7"/>
  <c r="J7" s="1"/>
  <c r="J15"/>
</calcChain>
</file>

<file path=xl/sharedStrings.xml><?xml version="1.0" encoding="utf-8"?>
<sst xmlns="http://schemas.openxmlformats.org/spreadsheetml/2006/main" count="40" uniqueCount="40">
  <si>
    <t>№</t>
  </si>
  <si>
    <t>Наименование муниципального образования</t>
  </si>
  <si>
    <t>Коэфф. инных затрат</t>
  </si>
  <si>
    <t>Коэфф. объема расходов</t>
  </si>
  <si>
    <t>Коэфф. Численности населения</t>
  </si>
  <si>
    <t>Объем межбюджетных трансфертов (гр.3*гр.4*гр.9) тыс. руб.</t>
  </si>
  <si>
    <t>Новокубанское г/п</t>
  </si>
  <si>
    <t>Бесскорбненское с/п</t>
  </si>
  <si>
    <t>Верхнекубанское с/п</t>
  </si>
  <si>
    <t>Ковалевское с/п</t>
  </si>
  <si>
    <t>Ляпинское с/п</t>
  </si>
  <si>
    <t>Прикубанское с/п</t>
  </si>
  <si>
    <t>Прочноокопское с/п</t>
  </si>
  <si>
    <t>Новосельское с/п</t>
  </si>
  <si>
    <t>Советское с/п</t>
  </si>
  <si>
    <t>Итого:</t>
  </si>
  <si>
    <t>Коэфф. объема работ  (гр.6+гр.8)/2</t>
  </si>
  <si>
    <t>Средний показатель по поселениям</t>
  </si>
  <si>
    <t xml:space="preserve">Расчет на </t>
  </si>
  <si>
    <t>Приложение к соглашению</t>
  </si>
  <si>
    <t>Администрация муниципального образования Новокубанский район (внутренний финансовый контроль)</t>
  </si>
  <si>
    <t>оклад</t>
  </si>
  <si>
    <t>классный чин</t>
  </si>
  <si>
    <t>ежемесячное денежное поощрение</t>
  </si>
  <si>
    <t>особые условия службы</t>
  </si>
  <si>
    <t>выслуга лет</t>
  </si>
  <si>
    <t>премия</t>
  </si>
  <si>
    <t>Расчет фонда главного специалиста отдела муниципального надзора и контроля</t>
  </si>
  <si>
    <t>матер.помощь</t>
  </si>
  <si>
    <t>Количество должностных окладов в соответствии с трудовым договором</t>
  </si>
  <si>
    <t xml:space="preserve">Расчет фонда </t>
  </si>
  <si>
    <t>5552,0*78,2/12*9 =</t>
  </si>
  <si>
    <t xml:space="preserve">с 01.10.2021 на 4% </t>
  </si>
  <si>
    <t>итого 211</t>
  </si>
  <si>
    <t>размер оклада</t>
  </si>
  <si>
    <t>расходы поселений за 2020 год тыс.руб.</t>
  </si>
  <si>
    <t>2022 год</t>
  </si>
  <si>
    <t>588066</t>
  </si>
  <si>
    <t>Расходы на оплату труда (з/п за 12-ть месяцев главного специалиста с начислениями -570,9 тыс. рублей фонда оплаты труда рублей</t>
  </si>
  <si>
    <t>Численность населения на 01.01.2021 г.    чел.</t>
  </si>
</sst>
</file>

<file path=xl/styles.xml><?xml version="1.0" encoding="utf-8"?>
<styleSheet xmlns="http://schemas.openxmlformats.org/spreadsheetml/2006/main">
  <numFmts count="2">
    <numFmt numFmtId="164" formatCode="0.0"/>
    <numFmt numFmtId="166" formatCode="0.0000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textRotation="90" wrapText="1" readingOrder="1"/>
    </xf>
    <xf numFmtId="0" fontId="1" fillId="0" borderId="1" xfId="0" applyFont="1" applyBorder="1" applyAlignment="1">
      <alignment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top" wrapText="1"/>
    </xf>
    <xf numFmtId="2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wrapText="1"/>
    </xf>
    <xf numFmtId="164" fontId="1" fillId="2" borderId="1" xfId="0" applyNumberFormat="1" applyFont="1" applyFill="1" applyBorder="1"/>
    <xf numFmtId="3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right"/>
    </xf>
    <xf numFmtId="166" fontId="1" fillId="2" borderId="1" xfId="0" applyNumberFormat="1" applyFont="1" applyFill="1" applyBorder="1"/>
    <xf numFmtId="166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M8" sqref="M8"/>
    </sheetView>
  </sheetViews>
  <sheetFormatPr defaultRowHeight="15"/>
  <cols>
    <col min="1" max="1" width="4.140625" customWidth="1"/>
    <col min="2" max="2" width="28.42578125" customWidth="1"/>
    <col min="3" max="3" width="27.5703125" customWidth="1"/>
    <col min="4" max="4" width="15.140625" customWidth="1"/>
    <col min="5" max="5" width="18" customWidth="1"/>
    <col min="6" max="6" width="12.85546875" customWidth="1"/>
    <col min="7" max="7" width="12.7109375" customWidth="1"/>
    <col min="8" max="8" width="12.42578125" customWidth="1"/>
    <col min="9" max="9" width="11.42578125" customWidth="1"/>
    <col min="10" max="10" width="22.140625" customWidth="1"/>
    <col min="11" max="11" width="23.85546875" customWidth="1"/>
  </cols>
  <sheetData>
    <row r="1" spans="1:13">
      <c r="B1" t="s">
        <v>20</v>
      </c>
    </row>
    <row r="3" spans="1:13" ht="54" customHeight="1">
      <c r="D3" s="9" t="s">
        <v>18</v>
      </c>
      <c r="E3" s="9" t="s">
        <v>36</v>
      </c>
      <c r="F3" s="9"/>
      <c r="G3" s="9"/>
      <c r="K3" s="14" t="s">
        <v>19</v>
      </c>
      <c r="L3" s="10"/>
      <c r="M3" s="10"/>
    </row>
    <row r="4" spans="1:13" ht="165" customHeight="1">
      <c r="A4" s="1" t="s">
        <v>0</v>
      </c>
      <c r="B4" s="2" t="s">
        <v>1</v>
      </c>
      <c r="C4" s="2" t="s">
        <v>38</v>
      </c>
      <c r="D4" s="3" t="s">
        <v>2</v>
      </c>
      <c r="E4" s="2" t="s">
        <v>35</v>
      </c>
      <c r="F4" s="4" t="s">
        <v>3</v>
      </c>
      <c r="G4" s="4" t="s">
        <v>39</v>
      </c>
      <c r="H4" s="4" t="s">
        <v>4</v>
      </c>
      <c r="I4" s="4" t="s">
        <v>16</v>
      </c>
      <c r="J4" s="4" t="s">
        <v>5</v>
      </c>
    </row>
    <row r="5" spans="1:13" ht="18.75">
      <c r="A5" s="5">
        <v>1</v>
      </c>
      <c r="B5" s="5">
        <v>2</v>
      </c>
      <c r="C5" s="5">
        <v>3</v>
      </c>
      <c r="D5" s="5">
        <v>4</v>
      </c>
      <c r="E5" s="13">
        <v>5</v>
      </c>
      <c r="F5" s="13">
        <v>6</v>
      </c>
      <c r="G5" s="5">
        <v>7</v>
      </c>
      <c r="H5" s="13">
        <v>8</v>
      </c>
      <c r="I5" s="5">
        <v>9</v>
      </c>
      <c r="J5" s="13">
        <v>10</v>
      </c>
    </row>
    <row r="6" spans="1:13" ht="18.75">
      <c r="A6" s="1">
        <v>1</v>
      </c>
      <c r="B6" s="1" t="s">
        <v>6</v>
      </c>
      <c r="C6" s="1">
        <v>570937.48</v>
      </c>
      <c r="D6" s="1">
        <v>1.03</v>
      </c>
      <c r="E6" s="20">
        <v>242328.9</v>
      </c>
      <c r="F6" s="23">
        <f>E6/E16</f>
        <v>0.44870911063424862</v>
      </c>
      <c r="G6" s="1">
        <v>34925</v>
      </c>
      <c r="H6" s="23">
        <f>G6/(G16)</f>
        <v>0.40610937336480657</v>
      </c>
      <c r="I6" s="24">
        <f>(F6+H6)/2</f>
        <v>0.42740924199952757</v>
      </c>
      <c r="J6" s="21">
        <f>C6*D6*I6</f>
        <v>251344.67422259803</v>
      </c>
    </row>
    <row r="7" spans="1:13" ht="18.75" customHeight="1">
      <c r="A7" s="1">
        <v>2</v>
      </c>
      <c r="B7" s="1" t="s">
        <v>7</v>
      </c>
      <c r="C7" s="1">
        <v>570937.48</v>
      </c>
      <c r="D7" s="1">
        <v>1.03</v>
      </c>
      <c r="E7" s="20">
        <v>48339.4</v>
      </c>
      <c r="F7" s="23">
        <f>E7/E16</f>
        <v>8.950781018109355E-2</v>
      </c>
      <c r="G7" s="1">
        <v>5719</v>
      </c>
      <c r="H7" s="23">
        <f>G7/(G16)</f>
        <v>6.6500773264805399E-2</v>
      </c>
      <c r="I7" s="24">
        <f>(F7+H7)/2</f>
        <v>7.8004291722949481E-2</v>
      </c>
      <c r="J7" s="21">
        <f>C7*D7*I7</f>
        <v>45871.640957850199</v>
      </c>
    </row>
    <row r="8" spans="1:13" ht="18.75">
      <c r="A8" s="1">
        <v>3</v>
      </c>
      <c r="B8" s="1" t="s">
        <v>8</v>
      </c>
      <c r="C8" s="1">
        <v>570937.48</v>
      </c>
      <c r="D8" s="1">
        <v>1.03</v>
      </c>
      <c r="E8" s="20">
        <v>40371.699999999997</v>
      </c>
      <c r="F8" s="23">
        <f>E8/E16</f>
        <v>7.4754392075368201E-2</v>
      </c>
      <c r="G8" s="1">
        <v>6165</v>
      </c>
      <c r="H8" s="23">
        <f>G8/(G16)</f>
        <v>7.1686880080000931E-2</v>
      </c>
      <c r="I8" s="24">
        <f t="shared" ref="I8:I14" si="0">(F8+H8)/2</f>
        <v>7.3220636077684559E-2</v>
      </c>
      <c r="J8" s="21">
        <f t="shared" ref="J8:J14" si="1">C8*D8*I8</f>
        <v>43058.537609576015</v>
      </c>
    </row>
    <row r="9" spans="1:13" ht="18.75">
      <c r="A9" s="1">
        <v>4</v>
      </c>
      <c r="B9" s="1" t="s">
        <v>9</v>
      </c>
      <c r="C9" s="1">
        <v>570937.48</v>
      </c>
      <c r="D9" s="1">
        <v>1.03</v>
      </c>
      <c r="E9" s="20">
        <v>48427.9</v>
      </c>
      <c r="F9" s="23">
        <f>E9/E16</f>
        <v>8.9671681499335534E-2</v>
      </c>
      <c r="G9" s="1">
        <v>10053</v>
      </c>
      <c r="H9" s="23">
        <f>G9/(G16)</f>
        <v>0.11689670810125699</v>
      </c>
      <c r="I9" s="24">
        <f t="shared" si="0"/>
        <v>0.10328419480029627</v>
      </c>
      <c r="J9" s="21">
        <f t="shared" si="1"/>
        <v>60737.882440203561</v>
      </c>
    </row>
    <row r="10" spans="1:13" ht="18.75">
      <c r="A10" s="1">
        <v>5</v>
      </c>
      <c r="B10" s="1" t="s">
        <v>10</v>
      </c>
      <c r="C10" s="1">
        <v>570937.48</v>
      </c>
      <c r="D10" s="1">
        <v>1.03</v>
      </c>
      <c r="E10" s="20">
        <v>20444.599999999999</v>
      </c>
      <c r="F10" s="23">
        <f>E10/E16</f>
        <v>3.7856311332544156E-2</v>
      </c>
      <c r="G10" s="1">
        <v>2114</v>
      </c>
      <c r="H10" s="23">
        <f>G10/(G16)</f>
        <v>2.4581681182339329E-2</v>
      </c>
      <c r="I10" s="24">
        <f t="shared" si="0"/>
        <v>3.121899625744174E-2</v>
      </c>
      <c r="J10" s="21">
        <f t="shared" si="1"/>
        <v>18358.817902893814</v>
      </c>
    </row>
    <row r="11" spans="1:13" ht="18.75">
      <c r="A11" s="1">
        <v>6</v>
      </c>
      <c r="B11" s="1" t="s">
        <v>13</v>
      </c>
      <c r="C11" s="1">
        <v>570937.48</v>
      </c>
      <c r="D11" s="1">
        <v>1.03</v>
      </c>
      <c r="E11" s="20">
        <v>37090.5</v>
      </c>
      <c r="F11" s="23">
        <f>E11/E16</f>
        <v>6.8678747223214404E-2</v>
      </c>
      <c r="G11" s="1">
        <v>5052</v>
      </c>
      <c r="H11" s="23">
        <f>G11/(G16)</f>
        <v>5.8744869126385192E-2</v>
      </c>
      <c r="I11" s="24">
        <f t="shared" si="0"/>
        <v>6.3711808174799794E-2</v>
      </c>
      <c r="J11" s="21">
        <f t="shared" si="1"/>
        <v>37466.722981730498</v>
      </c>
    </row>
    <row r="12" spans="1:13" ht="18.75">
      <c r="A12" s="1">
        <v>7</v>
      </c>
      <c r="B12" s="1" t="s">
        <v>11</v>
      </c>
      <c r="C12" s="1">
        <v>570937.48</v>
      </c>
      <c r="D12" s="1">
        <v>1.03</v>
      </c>
      <c r="E12" s="20">
        <v>30801.7</v>
      </c>
      <c r="F12" s="23">
        <f>E12/E16</f>
        <v>5.7034069865471833E-2</v>
      </c>
      <c r="G12" s="1">
        <v>5181</v>
      </c>
      <c r="H12" s="23">
        <f>G12/(G16)</f>
        <v>6.0244886568448473E-2</v>
      </c>
      <c r="I12" s="24">
        <f t="shared" si="0"/>
        <v>5.8639478216960153E-2</v>
      </c>
      <c r="J12" s="21">
        <f t="shared" si="1"/>
        <v>34483.860199357303</v>
      </c>
    </row>
    <row r="13" spans="1:13" ht="18.75">
      <c r="A13" s="1">
        <v>8</v>
      </c>
      <c r="B13" s="1" t="s">
        <v>12</v>
      </c>
      <c r="C13" s="1">
        <v>570937.48</v>
      </c>
      <c r="D13" s="1">
        <v>1.03</v>
      </c>
      <c r="E13" s="20">
        <v>23317.3</v>
      </c>
      <c r="F13" s="23">
        <f>E13/E16</f>
        <v>4.3175555806145967E-2</v>
      </c>
      <c r="G13" s="1">
        <v>5058</v>
      </c>
      <c r="H13" s="23">
        <f>G13/(G16)</f>
        <v>5.881463737950441E-2</v>
      </c>
      <c r="I13" s="24">
        <f t="shared" si="0"/>
        <v>5.0995096592825188E-2</v>
      </c>
      <c r="J13" s="21">
        <f t="shared" si="1"/>
        <v>29988.462299296123</v>
      </c>
    </row>
    <row r="14" spans="1:13" ht="18.75">
      <c r="A14" s="1">
        <v>9</v>
      </c>
      <c r="B14" s="1" t="s">
        <v>14</v>
      </c>
      <c r="C14" s="1">
        <v>570937.48</v>
      </c>
      <c r="D14" s="1">
        <v>1.03</v>
      </c>
      <c r="E14" s="20">
        <v>48935.9</v>
      </c>
      <c r="F14" s="23">
        <f>E14/E16</f>
        <v>9.0612321382577687E-2</v>
      </c>
      <c r="G14" s="1">
        <v>11732</v>
      </c>
      <c r="H14" s="23">
        <f>G14/(G16)</f>
        <v>0.1364201909324527</v>
      </c>
      <c r="I14" s="24">
        <f t="shared" si="0"/>
        <v>0.11351625615751519</v>
      </c>
      <c r="J14" s="21">
        <f t="shared" si="1"/>
        <v>66755.005786494381</v>
      </c>
    </row>
    <row r="15" spans="1:13" ht="19.5" customHeight="1">
      <c r="A15" s="1"/>
      <c r="B15" s="6" t="s">
        <v>17</v>
      </c>
      <c r="C15" s="5"/>
      <c r="D15" s="5"/>
      <c r="E15" s="12"/>
      <c r="F15" s="15"/>
      <c r="G15" s="7"/>
      <c r="H15" s="12"/>
      <c r="I15" s="5"/>
      <c r="J15" s="22">
        <f>SUM(J6:J14)</f>
        <v>588065.60439999995</v>
      </c>
    </row>
    <row r="16" spans="1:13" ht="57" customHeight="1">
      <c r="A16" s="1"/>
      <c r="B16" s="5" t="s">
        <v>15</v>
      </c>
      <c r="C16" s="1"/>
      <c r="D16" s="1"/>
      <c r="E16" s="20">
        <f>SUM(E6:E14)</f>
        <v>540057.9</v>
      </c>
      <c r="F16" s="1"/>
      <c r="G16" s="1">
        <f>SUM(G6:G14)</f>
        <v>85999</v>
      </c>
      <c r="H16" s="11"/>
      <c r="I16" s="1"/>
      <c r="J16" s="16" t="s">
        <v>37</v>
      </c>
    </row>
    <row r="17" spans="1:10" ht="18.75">
      <c r="A17" s="8"/>
      <c r="B17" s="8"/>
      <c r="C17" s="8"/>
      <c r="D17" s="8"/>
      <c r="E17" s="8"/>
      <c r="F17" s="8"/>
      <c r="G17" s="8"/>
      <c r="H17" s="8"/>
      <c r="I17" s="8"/>
      <c r="J17" s="8"/>
    </row>
  </sheetData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7"/>
  <sheetViews>
    <sheetView workbookViewId="0">
      <selection activeCell="D17" sqref="D17"/>
    </sheetView>
  </sheetViews>
  <sheetFormatPr defaultRowHeight="15"/>
  <cols>
    <col min="2" max="2" width="18.5703125" customWidth="1"/>
    <col min="3" max="3" width="19.140625" customWidth="1"/>
    <col min="4" max="4" width="14.140625" customWidth="1"/>
  </cols>
  <sheetData>
    <row r="2" spans="2:4">
      <c r="B2" t="s">
        <v>27</v>
      </c>
    </row>
    <row r="3" spans="2:4" ht="101.25" customHeight="1">
      <c r="B3" s="17"/>
      <c r="C3" s="19" t="s">
        <v>29</v>
      </c>
      <c r="D3" s="17"/>
    </row>
    <row r="4" spans="2:4">
      <c r="B4" s="17" t="s">
        <v>34</v>
      </c>
      <c r="C4" s="17">
        <v>5552</v>
      </c>
      <c r="D4" s="17"/>
    </row>
    <row r="5" spans="2:4">
      <c r="B5" s="17" t="s">
        <v>21</v>
      </c>
      <c r="C5" s="17">
        <v>12</v>
      </c>
      <c r="D5" s="17"/>
    </row>
    <row r="6" spans="2:4">
      <c r="B6" s="17" t="s">
        <v>22</v>
      </c>
      <c r="C6" s="17">
        <v>4</v>
      </c>
      <c r="D6" s="17"/>
    </row>
    <row r="7" spans="2:4" ht="56.25" customHeight="1">
      <c r="B7" s="18" t="s">
        <v>23</v>
      </c>
      <c r="C7" s="17">
        <v>30</v>
      </c>
      <c r="D7" s="17"/>
    </row>
    <row r="8" spans="2:4" ht="30">
      <c r="B8" s="18" t="s">
        <v>24</v>
      </c>
      <c r="C8" s="17">
        <v>14.4</v>
      </c>
      <c r="D8" s="17"/>
    </row>
    <row r="9" spans="2:4">
      <c r="B9" s="17" t="s">
        <v>25</v>
      </c>
      <c r="C9" s="17">
        <v>1.8</v>
      </c>
      <c r="D9" s="17"/>
    </row>
    <row r="10" spans="2:4">
      <c r="B10" s="17" t="s">
        <v>26</v>
      </c>
      <c r="C10" s="17">
        <v>12</v>
      </c>
      <c r="D10" s="17"/>
    </row>
    <row r="11" spans="2:4">
      <c r="B11" s="17" t="s">
        <v>28</v>
      </c>
      <c r="C11" s="17">
        <v>4</v>
      </c>
      <c r="D11" s="17"/>
    </row>
    <row r="12" spans="2:4">
      <c r="B12" s="17"/>
      <c r="C12" s="17">
        <f>SUM(C5:C11)</f>
        <v>78.199999999999989</v>
      </c>
      <c r="D12" s="17"/>
    </row>
    <row r="14" spans="2:4">
      <c r="B14" t="s">
        <v>30</v>
      </c>
      <c r="C14" t="s">
        <v>31</v>
      </c>
      <c r="D14">
        <v>325624.78999999998</v>
      </c>
    </row>
    <row r="15" spans="2:4">
      <c r="C15" t="s">
        <v>32</v>
      </c>
      <c r="D15">
        <v>112883.26</v>
      </c>
    </row>
    <row r="16" spans="2:4">
      <c r="C16" t="s">
        <v>33</v>
      </c>
      <c r="D16">
        <f>SUM(D14:D15)</f>
        <v>438508.05</v>
      </c>
    </row>
    <row r="17" spans="3:4">
      <c r="C17">
        <v>213</v>
      </c>
      <c r="D17">
        <v>570937.48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22 год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2021-10-19T08:26:15Z</dcterms:modified>
</cp:coreProperties>
</file>